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5" sheetId="1" r:id="rId1"/>
  </sheets>
  <externalReferences>
    <externalReference r:id="rId2"/>
  </externalReferences>
  <definedNames>
    <definedName name="Z_6E36EA37_049E_4FAE_B719_2847CD16F858_.wvu.Cols" localSheetId="0" hidden="1">'КИМ 15'!#REF!,'КИМ 15'!#REF!</definedName>
    <definedName name="Z_6E36EA37_049E_4FAE_B719_2847CD16F858_.wvu.Rows" localSheetId="0" hidden="1">'КИМ 15'!$42:$45</definedName>
    <definedName name="Z_73C0D023_21BD_4441_8EFA_957546C15799_.wvu.Cols" localSheetId="0" hidden="1">'КИМ 15'!#REF!,'КИМ 15'!#REF!</definedName>
    <definedName name="Z_73C0D023_21BD_4441_8EFA_957546C15799_.wvu.Rows" localSheetId="0" hidden="1">'КИМ 15'!$42:$45</definedName>
    <definedName name="_xlnm.Print_Area" localSheetId="0">'КИМ 15'!$A$1:$J$60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<sst xmlns="http://schemas.openxmlformats.org/spreadsheetml/2006/main" count="62" uniqueCount="53">
  <si>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</si>
  <si>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</si>
  <si>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</si>
  <si>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</si>
  <si>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</si>
  <si>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</si>
  <si>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</si>
  <si>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</si>
  <si>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</si>
  <si>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</si>
  <si>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</si>
  <si>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</si>
  <si>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</si>
  <si>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</si>
  <si>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</si>
  <si>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</si>
  <si>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</si>
  <si>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</si>
  <si>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</si>
  <si>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</si>
  <si>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</si>
  <si>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</si>
  <si>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</si>
  <si>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</si>
  <si>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</si>
  <si>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</si>
  <si>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</si>
  <si>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</si>
  <si>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</si>
  <si>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</si>
  <si>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</si>
  <si>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</si>
  <si>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</si>
  <si>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</si>
  <si>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</si>
  <si>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</si>
  <si>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</si>
  <si>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</si>
  <si>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15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</si>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</sst>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8">
          <cell r="W38">
            <v>9653.4654897225646</v>
          </cell>
          <cell r="X38">
            <v>1955.6056610136291</v>
          </cell>
          <cell r="Y38">
            <v>4844.0179000000007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5768</v>
          </cell>
          <cell r="AN38">
            <v>0</v>
          </cell>
          <cell r="AO38">
            <v>1133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Y38">
            <v>31999.102671773209</v>
          </cell>
          <cell r="BB38">
            <v>0</v>
          </cell>
          <cell r="BC38">
            <v>0</v>
          </cell>
          <cell r="CN38">
            <v>13905.963699436637</v>
          </cell>
          <cell r="CO38">
            <v>2850.1159707343386</v>
          </cell>
          <cell r="CP38">
            <v>1260.9260000000002</v>
          </cell>
          <cell r="DB38">
            <v>0</v>
          </cell>
          <cell r="DG38">
            <v>11877.32215155747</v>
          </cell>
          <cell r="DU38">
            <v>38818.468082059153</v>
          </cell>
          <cell r="DV38">
            <v>8115.6202999593443</v>
          </cell>
          <cell r="DW38">
            <v>4662.5730999999996</v>
          </cell>
          <cell r="EK38">
            <v>0</v>
          </cell>
          <cell r="EQ38">
            <v>31066.967350017916</v>
          </cell>
          <cell r="FB38">
            <v>39354.835420082309</v>
          </cell>
          <cell r="FC38">
            <v>8033.2616766613928</v>
          </cell>
          <cell r="FD38">
            <v>957.5046000000001</v>
          </cell>
          <cell r="FL38">
            <v>0</v>
          </cell>
          <cell r="FS38">
            <v>21784.559072928299</v>
          </cell>
          <cell r="FX38">
            <v>49489.305814156403</v>
          </cell>
          <cell r="FY38">
            <v>10089.3519659382</v>
          </cell>
          <cell r="FZ38">
            <v>0</v>
          </cell>
          <cell r="GG38">
            <v>4354.0434000000005</v>
          </cell>
          <cell r="GL38">
            <v>32360.969198265779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5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7.33203125" style="1" customWidth="1"/>
    <col min="9" max="11" width="0" style="1" hidden="1" customWidth="1"/>
    <col min="12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1790522.8599999999</v>
      </c>
      <c r="F9" s="17">
        <f t="shared" ref="F9:G9" si="0">SUM(F10:F14)</f>
        <v>1644384.78</v>
      </c>
      <c r="G9" s="17">
        <f t="shared" si="0"/>
        <v>445806.93</v>
      </c>
    </row>
    <row r="10" spans="1:7" ht="13.2" customHeight="1" x14ac:dyDescent="0.3">
      <c r="A10" s="73" t="s">
        <v>9</v>
      </c>
      <c r="B10" s="74"/>
      <c r="C10" s="74"/>
      <c r="D10" s="75"/>
      <c r="E10" s="18">
        <v>805858.96</v>
      </c>
      <c r="F10" s="18">
        <v>727475.02</v>
      </c>
      <c r="G10" s="19">
        <v>249595.49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174926.02</v>
      </c>
      <c r="F12" s="18">
        <v>160835.5</v>
      </c>
      <c r="G12" s="19">
        <v>37061.339999999997</v>
      </c>
    </row>
    <row r="13" spans="1:7" ht="13.5" customHeight="1" x14ac:dyDescent="0.3">
      <c r="A13" s="73" t="s">
        <v>12</v>
      </c>
      <c r="B13" s="74"/>
      <c r="C13" s="74"/>
      <c r="D13" s="75"/>
      <c r="E13" s="18">
        <v>356649.11</v>
      </c>
      <c r="F13" s="18">
        <v>325755.28999999998</v>
      </c>
      <c r="G13" s="19">
        <v>77853.02</v>
      </c>
    </row>
    <row r="14" spans="1:7" ht="14.4" customHeight="1" x14ac:dyDescent="0.3">
      <c r="A14" s="66" t="s">
        <v>13</v>
      </c>
      <c r="B14" s="66"/>
      <c r="C14" s="66"/>
      <c r="D14" s="66"/>
      <c r="E14" s="18">
        <v>453088.77</v>
      </c>
      <c r="F14" s="18">
        <v>430318.97</v>
      </c>
      <c r="G14" s="19">
        <v>81297.08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830066.4800000001</v>
      </c>
      <c r="F15" s="17">
        <f t="shared" ref="F15:G15" si="1">SUM(F16:F19)</f>
        <v>813181.23</v>
      </c>
      <c r="G15" s="17">
        <f t="shared" si="1"/>
        <v>177893.62</v>
      </c>
    </row>
    <row r="16" spans="1:7" ht="33.6" customHeight="1" x14ac:dyDescent="0.3">
      <c r="A16" s="79" t="s">
        <v>43</v>
      </c>
      <c r="B16" s="80"/>
      <c r="C16" s="80"/>
      <c r="D16" s="81"/>
      <c r="E16" s="18">
        <v>774234.28</v>
      </c>
      <c r="F16" s="18">
        <v>761355.4</v>
      </c>
      <c r="G16" s="19">
        <v>168071.94</v>
      </c>
    </row>
    <row r="17" spans="1:13" ht="15.6" x14ac:dyDescent="0.3">
      <c r="A17" s="66" t="s">
        <v>44</v>
      </c>
      <c r="B17" s="66"/>
      <c r="C17" s="66"/>
      <c r="D17" s="66"/>
      <c r="E17" s="18">
        <v>1685.68</v>
      </c>
      <c r="F17" s="18">
        <v>1587.61</v>
      </c>
      <c r="G17" s="19">
        <v>310.45999999999998</v>
      </c>
    </row>
    <row r="18" spans="1:13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46</v>
      </c>
      <c r="B19" s="66"/>
      <c r="C19" s="66"/>
      <c r="D19" s="66"/>
      <c r="E19" s="18">
        <v>54146.52</v>
      </c>
      <c r="F19" s="18">
        <v>50238.22</v>
      </c>
      <c r="G19" s="19">
        <v>9511.2199999999993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9341.64</v>
      </c>
      <c r="F21" s="18">
        <v>9431.85</v>
      </c>
      <c r="G21" s="19">
        <v>2152.37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52</v>
      </c>
      <c r="B24" s="36"/>
      <c r="C24" s="36"/>
      <c r="D24" s="36"/>
      <c r="E24" s="36"/>
      <c r="F24" s="18">
        <v>-463303.78804607608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49585.191722509408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'[1]УК ВР декабрь нар'!W38</f>
        <v>9653.4654897225646</v>
      </c>
      <c r="M27" s="34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'[1]УК ВР декабрь нар'!X38</f>
        <v>1955.6056610136291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'[1]УК ВР декабрь нар'!Y38</f>
        <v>4844.0179000000007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'[1]УК ВР декабрь нар'!AA38+'[1]УК ВР декабрь нар'!AB38+'[1]УК ВР декабрь нар'!AC38+'[1]УК ВР декабрь нар'!AD38+'[1]УК ВР декабрь нар'!AE38+'[1]УК ВР декабрь нар'!AF38+'[1]УК ВР декабрь нар'!AG38+'[1]УК ВР декабрь нар'!AH38+'[1]УК ВР декабрь нар'!AJ38+'[1]УК ВР декабрь нар'!AL38+'[1]УК ВР декабрь нар'!AN38+'[1]УК ВР декабрь нар'!AO38+'[1]УК ВР декабрь нар'!AP38+'[1]УК ВР декабрь нар'!AQ38+'[1]УК ВР декабрь нар'!AR38+'[1]УК ВР декабрь нар'!AT38</f>
        <v>1133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'[1]УК ВР декабрь нар'!AY38</f>
        <v>31999.102671773209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SUM(F34:F38)+40730.95</f>
        <v>159056.90665376486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'[1]УК ВР декабрь нар'!CN38+'[1]УК ВР декабрь нар'!DU38</f>
        <v>52724.43178149579</v>
      </c>
      <c r="M34" s="34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'[1]УК ВР декабрь нар'!CO38+'[1]УК ВР декабрь нар'!DV38</f>
        <v>10965.736270693684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'[1]УК ВР декабрь нар'!CP38+'[1]УК ВР декабрь нар'!DW38</f>
        <v>5923.4991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'[1]УК ВР декабрь нар'!AI38+'[1]УК ВР декабрь нар'!AJ38+'[1]УК ВР декабрь нар'!AS38+'[1]УК ВР декабрь нар'!BC38+'[1]УК ВР декабрь нар'!DB38+'[1]УК ВР декабрь нар'!EK38+'[1]УК ВР декабрь нар'!AM38</f>
        <v>5768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'[1]УК ВР декабрь нар'!DG38+'[1]УК ВР декабрь нар'!EQ38</f>
        <v>42944.289501575389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SUM(F40:F48)+91520.77</f>
        <v>257944.60114803241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'[1]УК ВР декабрь нар'!FB38+'[1]УК ВР декабрь нар'!FX38</f>
        <v>88844.141234238719</v>
      </c>
      <c r="M40" s="34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'[1]УК ВР декабрь нар'!FC38+'[1]УК ВР декабрь нар'!FY38</f>
        <v>18122.613642599594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'[1]УК ВР декабрь нар'!FD38+'[1]УК ВР декабрь нар'!FZ38</f>
        <v>957.5046000000001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'[1]УК ВР декабрь нар'!GG38+'[1]УК ВР декабрь нар'!FL38+'[1]УК ВР декабрь нар'!BB38+'[1]УК ВР декабрь нар'!AK38</f>
        <v>4354.0434000000005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'[1]УК ВР декабрь нар'!FS38+'[1]УК ВР декабрь нар'!GL38</f>
        <v>54145.528271194082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2" ht="15.6" x14ac:dyDescent="0.3">
      <c r="A50" s="41" t="s">
        <v>47</v>
      </c>
      <c r="B50" s="42"/>
      <c r="C50" s="42"/>
      <c r="D50" s="42"/>
      <c r="E50" s="43"/>
      <c r="F50" s="27">
        <f>F25+F32+F39+F49</f>
        <v>466586.69952430669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133338.47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61573.22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71765.25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49</v>
      </c>
      <c r="B55" s="48"/>
      <c r="C55" s="48"/>
      <c r="D55" s="48"/>
      <c r="E55" s="48"/>
      <c r="F55" s="27">
        <f>F50+F51</f>
        <v>599925.16952430666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774234.28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761355.4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-288994.67757038272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15</vt:lpstr>
      <vt:lpstr>'КИМ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2018-04-10T14:38:35Z</cp:lastPrinted>
  <dcterms:created xsi:type="dcterms:W3CDTF">2013-05-24T09:13:10Z</dcterms:created>
  <dcterms:modified xsi:type="dcterms:W3CDTF">2019-03-12T07:12:23Z</dcterms:modified>
</cp:coreProperties>
</file>